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附件" sheetId="5" r:id="rId1"/>
  </sheets>
  <definedNames>
    <definedName name="_xlnm.Print_Titles" localSheetId="0">附件!$3:$3</definedName>
  </definedNames>
  <calcPr calcId="144525"/>
</workbook>
</file>

<file path=xl/sharedStrings.xml><?xml version="1.0" encoding="utf-8"?>
<sst xmlns="http://schemas.openxmlformats.org/spreadsheetml/2006/main" count="123" uniqueCount="115">
  <si>
    <t>附件</t>
  </si>
  <si>
    <t>惠州市工程造价咨询企业诚信综合评价标准</t>
  </si>
  <si>
    <t>序号</t>
  </si>
  <si>
    <t>项目</t>
  </si>
  <si>
    <t>评价内容</t>
  </si>
  <si>
    <t>评价标准</t>
  </si>
  <si>
    <t>上限分</t>
  </si>
  <si>
    <t>备注</t>
  </si>
  <si>
    <t>基准分</t>
  </si>
  <si>
    <t>已在惠州市建设工程造价监测与诚信综合评价系统录入企业信息的企业得基准分40分。</t>
  </si>
  <si>
    <t>企业业绩</t>
  </si>
  <si>
    <t>累计完成的造价咨询服务宗数</t>
  </si>
  <si>
    <t>评价当年度内累计申报完成的我市造价咨询服务项目宗数排名第1-3名的得6分，排名第4-6名的得5分，排名第7-9名的得4分，排名第10-12名的得3分，排名第13-15名的得2分，排名第16-18名的得1分，排名第19名以后的得0.5分，未申报造价咨询服务项目的不得分。</t>
  </si>
  <si>
    <t>1.业绩资料应包括：咨询合同、完整计价文件（含编审说明）、成果文件签章扫描件、委托单位确认成果文件等证明业绩真实有效的资料。
2.造价咨询服务项目完成时间以委托方确认时间为准。</t>
  </si>
  <si>
    <t>累计完成的造价咨询服务金额</t>
  </si>
  <si>
    <t>评价当年度内累计申报完成的我市造价咨询服务项目金额排名第1-3名的得6分，排名第4-9名的得5分，排名第10-19名的得4分，排名第20-30名的得3分，排名第31-50名的得2分，排名第51名后的得1分，未申报造价咨询服务项目的不得分。</t>
  </si>
  <si>
    <t>中介超市服务事项</t>
  </si>
  <si>
    <t>评价当年度内在省中介超市完成的我市造价咨询服务项目综合评价得分5分的，每项得1分；综合评价得分4-4.9分的，每项得0.5分；综合得分4分以下的不得分。</t>
  </si>
  <si>
    <t>上传中介超市对应项目评价截图进行佐证。</t>
  </si>
  <si>
    <t>全过程造价咨询项目服务</t>
  </si>
  <si>
    <t>申报全过程造价咨询项目服务业绩的，根据评价当年度内签订的我市全过程造价咨询项目服务合同中造价咨询服务范围计分，招标采购阶段开始至工作总结阶段结束的造价咨询服务项目计0.5分，项目前期阶段开始至工作总结阶段结束的造价咨询服务项目计1分，工作准备阶段开始至工作总结阶段结束的造价咨询服务项目计1.5分，其他服务阶段以及未申报全过程造价咨询服务项目的不得分。
全过程造价咨询服务各阶段服务内容参照《广东省建设项目全过程造价管理规范》。对同一项目分多次签订造价咨询服务合同，达到全过程造价咨询服务标准的，按相应全过程造价咨询项目服务业绩计分。</t>
  </si>
  <si>
    <t>全过程造价咨询服务项目申报需提交咨询服务合同。</t>
  </si>
  <si>
    <t>小计</t>
  </si>
  <si>
    <t xml:space="preserve">
综合能力
综合能力
综合能力</t>
  </si>
  <si>
    <t>企业制度建设</t>
  </si>
  <si>
    <t>已建立企业合同管理、质量管理、档案管理、人事管理、财务管理等制度，并执行落实的，每个制度0.5分。</t>
  </si>
  <si>
    <t>企业人力资源</t>
  </si>
  <si>
    <t>具备一级注册造价师不少于2人的，每增1人加0.2分；具备二级注册造价不少于2人的，每增加1人加0.1分。</t>
  </si>
  <si>
    <t>一、二级注册造价师以缴纳社保的企业（区分总分公司）为准，且不可重复计算。</t>
  </si>
  <si>
    <t>企业信息化管理</t>
  </si>
  <si>
    <t>企业有正常使用对外平台（网站、公众号）、办公自动化系统、造价咨询业务管理系统，已建立工程数据库，有材料价格库、指标库等。每个平台（系统、库）0.5分。</t>
  </si>
  <si>
    <t>1.平台、系统要求至少近三个月有数据更新；自有系统需同时提供系统建设证明资料，租赁系统需提交租赁、运维合同。
2.数据库要求至少有一年的数据更新。
3.材料价格库要求至少近一个月有数据更新。
4.指标库要求至少近三年有数据更新。</t>
  </si>
  <si>
    <t>造价咨询服务纳税金额</t>
  </si>
  <si>
    <t>上一年度在惠州市（区）税务部门缴纳的（造价咨询服务）增值税和企业所得税金额排名第1-3名的得5分，排名第4-6名的得4分，排名第7-9名的得3分，排名第10-13名的得2分，排名第14-20名的得1分，排名第21名以后的得0.5分，未申报纳税情况的不得分。 具有多种经营范围的企业，计算造价咨询服务纳税金额以经审计的上一年会计报表中注明的造价咨询服务收入金额与营业总收入之比折算；未注明造价咨询服务收入的，不予认定造价咨询服务纳税金额。</t>
  </si>
  <si>
    <t>1.分公司不得用总公司数据进行申报。
2.具有多种经营范围的企业，计算造价咨询服务纳税金额以经审计的上一年会计报表中注明的造价咨询服务收入金额与营业总收入之比折算；未注明造价咨询服务收入的，不予认定造价咨询服务纳税金额。</t>
  </si>
  <si>
    <t>单位情况报表</t>
  </si>
  <si>
    <t>按要求向省、市造价管理机构报送《工程造价咨询企业年度统计报表》，报送造价咨询企业和从业人员相关普查情况等，每次（项）得1分。</t>
  </si>
  <si>
    <t>社会服务</t>
  </si>
  <si>
    <t>企业或企业员工参加国家、省、市造价管理机构组织的计价定额、计价通则、计价办法（指引）、规程、规范、指标编制、课题研究、质量检查、专题调研、造价测算等业务工作，市级每次（项）得1分，省级每次（项）得1.5分，国家级每次（项）得2分。</t>
  </si>
  <si>
    <t>1.分公司不得用总公司事项进行申报。　
2.申报材料以发布的成果中署名为参编或协助单位为准，发布的成果没有对编制单位进行署名的，提供造价管理部门出具的证明、聘书、邀请函、合同或委托书等证明材料，证明材料中需有受邀请单位名称。</t>
  </si>
  <si>
    <t>企业或企业员工参加国家、省、市工程造价行业协会组织的各类专业技术专项工作、及其安排的其他专业技术工作社会服务的，需提供相应专业技术成果，市级每次（项）得0.5分，省级每次（项）得1分，国家级每次（项）得1.5分。</t>
  </si>
  <si>
    <t>1.分公司不得用总公司事项进行申报。　
2.协会日常组织的活动、会议，如运动会、党建活动、会员单位调研、会员代表大会、理事会、党委总结大会、日常评审会、非专业技术专题会议等，不作为专业技术专项工作、社会服务。</t>
  </si>
  <si>
    <t>申报参加我市组织的救灾、物资捐赠、助教、慈善公益等活动社会服务的，每次（项）得0.5分。</t>
  </si>
  <si>
    <t>员工个人慈善行为不作为企业公益活动事项。</t>
  </si>
  <si>
    <t>按要求参加市造价管理结构或造价行业协会组织的工程造价学习、培训、宣贯等活动的，得0.2 分/次。</t>
  </si>
  <si>
    <t>分公司不得用总公司事项进行申报。</t>
  </si>
  <si>
    <t>提供符合要求的典型工程案例被省、市工程造价管理机构采用的，0.5分/项。</t>
  </si>
  <si>
    <t>企业申报造价指标信息、经验分享被省、市工程造价管理机构采用并发布的，0.5分/项。</t>
  </si>
  <si>
    <t>企业或企业员工发表与工程造价相关论文，市级得0.5分/项，省级得1分/项，国家级得1.5分/项。同一论文只计一次。</t>
  </si>
  <si>
    <t>分公司不得用总公司事项进行申报（按缴纳社保的企业区分总分公司员工）。</t>
  </si>
  <si>
    <t>企业或企业员工研究工程造价、项目管理，著书立说或参与著书立说的，在成果出版年度得0.5 分/项。</t>
  </si>
  <si>
    <t>积极参与我市工程造价改革工作，获得市、县（区）造价管理部门表彰的单位或个人，其造价咨询企业每次（项）得1分。</t>
  </si>
  <si>
    <t>参与市造价管理机构组织的材料价格信息采集工作，报送单位自身采集有具体来源的非市造价管理机构发布的有效材价信息，本评价年度累计在市造价管理机构材料设备价格信息管理系统上报并纳入材料价格测算的材料价格条数排名第1-3名的得2分，排名第4-10名的得1.5分，排名第11-20名的得1分，排名第20名以后得0.5分，未上报材料价格或没有被采纳的不得分。</t>
  </si>
  <si>
    <t>企业信用和荣誉
企业信用和荣誉</t>
  </si>
  <si>
    <t>企业人员当选各级人大代表、政协委员、中价协资深会员，并能履职。每人0.5分。</t>
  </si>
  <si>
    <t>投保工程造价咨询企业职业责任保险的加1分。</t>
  </si>
  <si>
    <t>1、企业设立中国共产党基层党组织，党建活动正常的，加0.5分。
2、企业党建活动或党员受到上级党组织表彰或通报表扬的，每次加0.5分。
3、企业组织职工文化、体育活动，在省、市有关比赛中获得奖项和表彰的，计加0.5分。
4、企业与本科院校、职业院校合作，冠名办班，助教培养造价人才，为教学提供实训基地，为学生提供实习条件的，计加0.5分。</t>
  </si>
  <si>
    <t>获得ISO质量管理体系认证的，得0.5分/项。</t>
  </si>
  <si>
    <t>须同时提供以上证书扫描件及国家认证认可监督管理委员的“全国认证认可信息公共服务平台”（http://cx.cnca.cn）查询结果截图，失效、撤销或暂停的对应证书项不得分。</t>
  </si>
  <si>
    <t>获得中价协或省造价行业协会工程造价咨询企业信用AAA级或AAA-级，得1分；AA级及以下，得0.5分；无信用等级，不得分。</t>
  </si>
  <si>
    <t>企业上一年度在企业所在地税务部门纳税信用等级评定中获“A级纳税人”称号，得1分。</t>
  </si>
  <si>
    <t>在造价咨询活动中造价咨询企业获得市级及以上住房城乡建设主管部门表彰、奖励或通报表扬的,市级每次（项）得1分，省级每次（项）得1.5分,国家级每次（项）得2分。</t>
  </si>
  <si>
    <t>可在荣誉颁发时间一年内申报（仅可申报一次，申报年度内有效）。</t>
  </si>
  <si>
    <t>获得国家、省、市工程造价协会先进单位、优秀个人、年度优秀课题、工程造价优秀成果、广东省工程造价特色企业和特色团队等奖项，市级奖项每次（项）得0.5分，省级奖项每次（项）得1分，国家级奖项每次（项）得1.5分。</t>
  </si>
  <si>
    <t>1.市级奖项，经市造价协会确认后，由其向市造价站提出书面申请，经公示通过后计分。
2.国家级、省级奖项自主申报。
3.分公司不得用总公司荣誉进行申报。</t>
  </si>
  <si>
    <t>企业自愿签署《惠州市工程造价咨询行业自律公约》且累计2年度内未受公约处分的，计2分。</t>
  </si>
  <si>
    <t>1.需经市造价协会确认后，由其向市造价站提出书面申请，经公示通过后计分。
2.分公司不得用总公司荣誉进行申报。</t>
  </si>
  <si>
    <t>在惠州市建设工程造价协会中担任会长、副会长、监事、理事职务并尽职尽责为造价协会及会员服务的，其所在造价咨询企业可计1分。</t>
  </si>
  <si>
    <t>小 计</t>
  </si>
  <si>
    <t>造价咨询成果质量</t>
  </si>
  <si>
    <t>造价咨询成果质量检查情况</t>
  </si>
  <si>
    <t>1、每份造价成果文件的编制质量偏差率超过《广东省建设工程造价管理规定》要求的扣5分。</t>
  </si>
  <si>
    <t xml:space="preserve">1.检查中未发现违反要求的得25分。每发生一次（项），在该项得分中扣除，扣完为止。
2.同一事项被不同部门处罚或通报，按最高扣分计扣一次。
3.扣分在评价当年度及下一评价年度内有效。
</t>
  </si>
  <si>
    <t>2、每发现一处计价行为不符合国家规范强制性条款、省、市相关计价依据的扣2分。</t>
  </si>
  <si>
    <t>3、未按施工合同约定相关结算条款进行结算的扣2分。</t>
  </si>
  <si>
    <t>4、造价成果文件组成不完整的，每发现一项扣1分。</t>
  </si>
  <si>
    <t>5、造价成果文件不符合签章规定的，每发现一处扣0.5分。</t>
  </si>
  <si>
    <t>6、概算技术经济指标错误的，每发现一处扣0.5分。</t>
  </si>
  <si>
    <t>7、套用定额有误，计价错误每发生5～10项扣0.5分，每发生11～20项扣1分，超过20项扣2分。</t>
  </si>
  <si>
    <t>8、措施费、其他项目费、规费、税金错漏的，每发现一项扣0.5分。</t>
  </si>
  <si>
    <t>9、最高投标限价（招标控制价）、工程量清单特征描述不准确或不完整项占总清单项目数量的5%～10%扣0.5分，超过10%扣1分。</t>
  </si>
  <si>
    <t>10、概算、预算、最高投标限价（招标控制价）的人工费价格低于市造价管理机构发布的指导价和调整系数的，每发现一项扣1分。</t>
  </si>
  <si>
    <t>11、概算、预算、最高投标限价（招标控制价）的材料单价严重偏离市场价的，每发生1～5项扣0.5分，每发生6～-10项扣1分，超过10项的扣2分。</t>
  </si>
  <si>
    <t xml:space="preserve">
诚信记录</t>
  </si>
  <si>
    <t xml:space="preserve">不良行为记录  </t>
  </si>
  <si>
    <t>1、以回扣、恶意压低收费等方式进行不正当竞争，扣20分。</t>
  </si>
  <si>
    <t>1.此项为扣分项，每发生一次（项），在考核总分中扣除，扣完为止。评价当年度及下一评价年度内有效。
2.同一事项被不同部门处罚或通报，按最高扣分计扣一次。</t>
  </si>
  <si>
    <t>2、转包工程造价咨询业务，扣20分。</t>
  </si>
  <si>
    <t>3、伪造或提供虚假建设工程造价文件，或与建设某相关主体串通，损害另一方利益或社会公共利益的，扣20分。</t>
  </si>
  <si>
    <t>4、同时接受招标人和投标人或两个以上投标人对同一工程项目的工程造价咨询业务，扣20分。</t>
  </si>
  <si>
    <t>5、以提供虚假的财务状况、业绩、项目负责人、主要技术人员资料的方式，以受让、借用、涂改、盗用、伪造、变造图章、图签、签名以及其他弄虚作假的方式，参与依法必须进行招标的造价咨询项目的招投标活动的，扣20分。</t>
  </si>
  <si>
    <t>6、以他人名义或者允许他人以自己的名义参与依法必须进行招标的造价咨询项目的招标投标活动的，扣20分。</t>
  </si>
  <si>
    <t>7、在造价咨询项目招投标活动中，串通投标的，扣20分。</t>
  </si>
  <si>
    <t>8、利用向招标人（采购人）或评标委员会成员行贿等不正当手段承揽造价咨询项目的，扣20分。</t>
  </si>
  <si>
    <t>9、企业弄虚作假，伪造业绩材料、提供虚假资料和信息参与诚信评价申报，扣10分。</t>
  </si>
  <si>
    <t>10、企业或企业法定代表人、股东、技术负责人、企业员工被县级及以上司法部门、行政主管部门处以行政处罚的，扣20分，追究刑事责任的，扣30分。</t>
  </si>
  <si>
    <t>不规范行为记录</t>
  </si>
  <si>
    <t>1、在法定履行期限内，无正当理由不履行行政机关（或委托机构）作出的行政处罚决定及其他行政决定的，扣10分。</t>
  </si>
  <si>
    <t>1.此项为扣分项，每发生一次（项），在考核总分中扣除，扣完为止。评价当年度及下一评价年度内有效。 
2.同一事项被不同部门处罚或通报，按最高扣分计扣一次。</t>
  </si>
  <si>
    <t>2、在住房城乡建设主管部门要求的整改期限内，未进行有效整改或整改仍不合格的，扣3分。</t>
  </si>
  <si>
    <t>3、不配合住房城乡建设主管部门的监督、检查的，或拒绝提供反映活动情况真实材料的，扣5分。</t>
  </si>
  <si>
    <t>4、违反建设工程计价依据开展造价咨询业务，无正当理由不执行市造价管理机构作出的书面解释或认定，有意抬高或压低工程造价的，扣5分。</t>
  </si>
  <si>
    <t>5、企业弄虚作假，故意捏造事实、伪造证明材料投诉他人的，扣5分。</t>
  </si>
  <si>
    <t>6、造价咨询活动不规范并被投诉至行业主管部门，经核实属实的，扣5分。</t>
  </si>
  <si>
    <t>7、申报企业业绩时，通过改变工程名称、金额、日期等信息规避系统检索，同一阶段的同一工程项目，经整改或转换格式后再次申报，均视为重复申报，扣3分。</t>
  </si>
  <si>
    <t>8、企业在“信用中国”等权威信用机构有不良信用记录，扣3分。</t>
  </si>
  <si>
    <t>合计</t>
  </si>
  <si>
    <t>备注：</t>
  </si>
  <si>
    <t xml:space="preserve">1、除评价标准中注明外，所有申报事项均为惠州市行政区域内。标准中所述区（县）是指惠州市行政区域内的区（县），市级指惠州市，省级指广东省。  </t>
  </si>
  <si>
    <t>2、除评价标准中注明外，评价有效期均为评价当年度内有效。</t>
  </si>
  <si>
    <t>3、除评价标准中注明外，所有申报事项均按评价当年度完成情况进行申报统计，非本评价年度的事项不列入统计范围。</t>
  </si>
  <si>
    <t>4、造价咨询服务业绩范围：造价咨询企业提供的建设工程投资估算、设计概算、施工图预算、 招标控制价（最高投标限价）、竣工结算、全过程造价咨询、工程造价司法鉴定、工程变更计价等造价咨询服务。委托人承接造价咨询业务或承接包含工程计量计价等相关业务，再将造价咨询业务或工程计量计价等业务分包给其他单位完成的，受分包业务单位的业绩不予计算。具体计算如下：（1）投资估算、以指标法编制的概算（预算、结算）、单独计算的征地拆迁补偿工程、以及设计费、监理费、检测监测费等服务类费用的计价按业绩总金额乘以0.2系数计算业绩；（2）全过程造价咨询按对应的造价咨询合同内容分阶段（估算、概算、预算、最高投标限价、结算）申报业绩，施工过程的工程进度计量计价不申报业绩；（3）单项业绩造价，折算后超出10亿元的按最高10亿元计算业绩，少于50万的元的项目不计算业绩；（4）工程进度款、预付款、单独的材料、设备、办公家具等采购不计算造价咨询服务业绩。</t>
  </si>
  <si>
    <t>5、申报企业业绩时，如遇一份合同有多个子项目，若合同明确了子项目名称信息，则可按各子项目根据评价标准单独申报；若合同未明确子项目名称，实际各子项目成果文件确是单独出具，如单独按子项目申报业绩的，需同时提交合同委托单位出具的书面说明（说明需明确：a.此合同项目包含的具体子项目，b.各子项目成果造价及出具日期，c.需单独出具各子项目成果文件的必要性）。</t>
  </si>
  <si>
    <t>6、不良行为是指从事工程计价活动的单位和人员，在工程计价活动中违反有关工程计价和工程建设的法律、法规、规章或者强制性标准和执业行为规范的行为。不规范行为是指从事工程计价活动的单位和人员在工程计价活动中发生的违规程度相对轻微的行为。不良行为和不规范行为扣分无上限，扣至负分的得分为零。</t>
  </si>
  <si>
    <t>7、对评价结果有异议的，应在系统公示期间提出，评价结果发布后将不再受理。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</si>
</sst>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黑体"/>
      <charset val="134"/>
    </font>
    <font>
      <b/>
      <sz val="16"/>
      <color theme="1"/>
      <name val="黑体"/>
      <charset val="134"/>
    </font>
    <font>
      <b/>
      <sz val="9"/>
      <color theme="1"/>
      <name val="宋体"/>
      <charset val="134"/>
    </font>
    <font>
      <sz val="9"/>
      <name val="宋体"/>
      <charset val="134"/>
    </font>
    <font>
      <b/>
      <sz val="9"/>
      <name val="宋体"/>
      <charset val="134"/>
    </font>
    <font>
      <sz val="11"/>
      <name val="宋体"/>
      <charset val="134"/>
      <scheme val="minor"/>
    </font>
    <font>
      <sz val="9"/>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medium">
        <color rgb="FF000000"/>
      </bottom>
      <diagonal/>
    </border>
    <border>
      <left style="medium">
        <color auto="1"/>
      </left>
      <right style="medium">
        <color auto="1"/>
      </right>
      <top style="medium">
        <color auto="1"/>
      </top>
      <bottom style="medium">
        <color rgb="FF000000"/>
      </bottom>
      <diagonal/>
    </border>
    <border>
      <left/>
      <right style="medium">
        <color auto="1"/>
      </right>
      <top style="medium">
        <color auto="1"/>
      </top>
      <bottom/>
      <diagonal/>
    </border>
    <border>
      <left style="medium">
        <color auto="1"/>
      </left>
      <right style="medium">
        <color auto="1"/>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6"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11" fillId="9" borderId="0" applyNumberFormat="0" applyBorder="0" applyAlignment="0" applyProtection="0">
      <alignment vertical="center"/>
    </xf>
    <xf numFmtId="0" fontId="14" fillId="0" borderId="18" applyNumberFormat="0" applyFill="0" applyAlignment="0" applyProtection="0">
      <alignment vertical="center"/>
    </xf>
    <xf numFmtId="0" fontId="11" fillId="10" borderId="0" applyNumberFormat="0" applyBorder="0" applyAlignment="0" applyProtection="0">
      <alignment vertical="center"/>
    </xf>
    <xf numFmtId="0" fontId="20" fillId="11" borderId="19" applyNumberFormat="0" applyAlignment="0" applyProtection="0">
      <alignment vertical="center"/>
    </xf>
    <xf numFmtId="0" fontId="21" fillId="11" borderId="15" applyNumberFormat="0" applyAlignment="0" applyProtection="0">
      <alignment vertical="center"/>
    </xf>
    <xf numFmtId="0" fontId="22" fillId="12" borderId="20"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4" fillId="0" borderId="4" xfId="0" applyFont="1" applyFill="1" applyBorder="1" applyAlignment="1">
      <alignment horizontal="justify"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5" fillId="0" borderId="7" xfId="0" applyFont="1" applyFill="1" applyBorder="1" applyAlignment="1">
      <alignment horizontal="center" vertical="top" wrapText="1"/>
    </xf>
    <xf numFmtId="0" fontId="5" fillId="0" borderId="8" xfId="0" applyFont="1" applyFill="1" applyBorder="1" applyAlignment="1">
      <alignment horizontal="center" vertical="top" wrapText="1"/>
    </xf>
    <xf numFmtId="0" fontId="4" fillId="0" borderId="4"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9" xfId="0" applyFont="1" applyFill="1" applyBorder="1" applyAlignment="1">
      <alignment horizontal="left" vertical="center" wrapText="1"/>
    </xf>
    <xf numFmtId="0" fontId="5" fillId="0" borderId="3"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4" fillId="0" borderId="14"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8"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6" fillId="0" borderId="0" xfId="0" applyFont="1" applyFill="1" applyAlignment="1">
      <alignment horizontal="left" vertical="center"/>
    </xf>
    <xf numFmtId="0" fontId="7" fillId="0"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7"/>
  <sheetViews>
    <sheetView tabSelected="1" zoomScale="130" zoomScaleNormal="130" topLeftCell="A64" workbookViewId="0">
      <selection activeCell="F58" sqref="F58:F65"/>
    </sheetView>
  </sheetViews>
  <sheetFormatPr defaultColWidth="9" defaultRowHeight="13.5" outlineLevelCol="5"/>
  <cols>
    <col min="1" max="1" width="4.5" style="2" customWidth="1"/>
    <col min="2" max="2" width="9" style="2"/>
    <col min="3" max="3" width="14.375" style="2" customWidth="1"/>
    <col min="4" max="4" width="73.9083333333333" customWidth="1"/>
    <col min="5" max="5" width="6.04166666666667" customWidth="1"/>
    <col min="6" max="6" width="35.4416666666667" style="1" customWidth="1"/>
  </cols>
  <sheetData>
    <row r="1" ht="22" customHeight="1" spans="1:1">
      <c r="A1" s="3" t="s">
        <v>0</v>
      </c>
    </row>
    <row r="2" ht="35" customHeight="1" spans="1:6">
      <c r="A2" s="4" t="s">
        <v>1</v>
      </c>
      <c r="B2" s="4"/>
      <c r="C2" s="4"/>
      <c r="D2" s="4"/>
      <c r="E2" s="4"/>
      <c r="F2" s="5"/>
    </row>
    <row r="3" ht="22" customHeight="1" spans="1:6">
      <c r="A3" s="6" t="s">
        <v>2</v>
      </c>
      <c r="B3" s="7" t="s">
        <v>3</v>
      </c>
      <c r="C3" s="7" t="s">
        <v>4</v>
      </c>
      <c r="D3" s="7" t="s">
        <v>5</v>
      </c>
      <c r="E3" s="7" t="s">
        <v>6</v>
      </c>
      <c r="F3" s="7" t="s">
        <v>7</v>
      </c>
    </row>
    <row r="4" ht="22" customHeight="1" spans="1:6">
      <c r="A4" s="8">
        <v>1</v>
      </c>
      <c r="B4" s="9" t="s">
        <v>8</v>
      </c>
      <c r="C4" s="10" t="s">
        <v>8</v>
      </c>
      <c r="D4" s="11" t="s">
        <v>9</v>
      </c>
      <c r="E4" s="10">
        <v>40</v>
      </c>
      <c r="F4" s="11"/>
    </row>
    <row r="5" ht="36" customHeight="1" spans="1:6">
      <c r="A5" s="8">
        <v>2</v>
      </c>
      <c r="B5" s="12" t="s">
        <v>10</v>
      </c>
      <c r="C5" s="10" t="s">
        <v>11</v>
      </c>
      <c r="D5" s="13" t="s">
        <v>12</v>
      </c>
      <c r="E5" s="10">
        <v>6</v>
      </c>
      <c r="F5" s="14" t="s">
        <v>13</v>
      </c>
    </row>
    <row r="6" ht="37" customHeight="1" spans="1:6">
      <c r="A6" s="8">
        <v>3</v>
      </c>
      <c r="B6" s="12"/>
      <c r="C6" s="10" t="s">
        <v>14</v>
      </c>
      <c r="D6" s="11" t="s">
        <v>15</v>
      </c>
      <c r="E6" s="10">
        <v>6</v>
      </c>
      <c r="F6" s="11"/>
    </row>
    <row r="7" ht="29" customHeight="1" spans="1:6">
      <c r="A7" s="8">
        <v>4</v>
      </c>
      <c r="B7" s="12"/>
      <c r="C7" s="10" t="s">
        <v>16</v>
      </c>
      <c r="D7" s="11" t="s">
        <v>17</v>
      </c>
      <c r="E7" s="10">
        <v>5</v>
      </c>
      <c r="F7" s="11" t="s">
        <v>18</v>
      </c>
    </row>
    <row r="8" ht="77" customHeight="1" spans="1:6">
      <c r="A8" s="8">
        <v>5</v>
      </c>
      <c r="B8" s="12"/>
      <c r="C8" s="10" t="s">
        <v>19</v>
      </c>
      <c r="D8" s="15" t="s">
        <v>20</v>
      </c>
      <c r="E8" s="8">
        <v>3</v>
      </c>
      <c r="F8" s="11" t="s">
        <v>21</v>
      </c>
    </row>
    <row r="9" ht="23" customHeight="1" spans="1:6">
      <c r="A9" s="8">
        <v>6</v>
      </c>
      <c r="B9" s="12"/>
      <c r="C9" s="10"/>
      <c r="D9" s="10" t="s">
        <v>22</v>
      </c>
      <c r="E9" s="10">
        <f>SUM(E5:E8)</f>
        <v>20</v>
      </c>
      <c r="F9" s="11"/>
    </row>
    <row r="10" ht="22" customHeight="1" spans="1:6">
      <c r="A10" s="8">
        <v>7</v>
      </c>
      <c r="B10" s="16" t="s">
        <v>23</v>
      </c>
      <c r="C10" s="10" t="s">
        <v>24</v>
      </c>
      <c r="D10" s="11" t="s">
        <v>25</v>
      </c>
      <c r="E10" s="10">
        <v>2.5</v>
      </c>
      <c r="F10" s="11"/>
    </row>
    <row r="11" ht="31" customHeight="1" spans="1:6">
      <c r="A11" s="8">
        <v>8</v>
      </c>
      <c r="B11" s="17"/>
      <c r="C11" s="10" t="s">
        <v>26</v>
      </c>
      <c r="D11" s="11" t="s">
        <v>27</v>
      </c>
      <c r="E11" s="10">
        <v>2</v>
      </c>
      <c r="F11" s="11" t="s">
        <v>28</v>
      </c>
    </row>
    <row r="12" ht="82" customHeight="1" spans="1:6">
      <c r="A12" s="8">
        <v>9</v>
      </c>
      <c r="B12" s="17"/>
      <c r="C12" s="10" t="s">
        <v>29</v>
      </c>
      <c r="D12" s="11" t="s">
        <v>30</v>
      </c>
      <c r="E12" s="10">
        <v>3</v>
      </c>
      <c r="F12" s="11" t="s">
        <v>31</v>
      </c>
    </row>
    <row r="13" ht="70" customHeight="1" spans="1:6">
      <c r="A13" s="8">
        <v>10</v>
      </c>
      <c r="B13" s="17"/>
      <c r="C13" s="10" t="s">
        <v>32</v>
      </c>
      <c r="D13" s="18" t="s">
        <v>33</v>
      </c>
      <c r="E13" s="10">
        <v>5</v>
      </c>
      <c r="F13" s="11" t="s">
        <v>34</v>
      </c>
    </row>
    <row r="14" ht="39" customHeight="1" spans="1:6">
      <c r="A14" s="8">
        <v>11</v>
      </c>
      <c r="B14" s="17"/>
      <c r="C14" s="10" t="s">
        <v>35</v>
      </c>
      <c r="D14" s="13" t="s">
        <v>36</v>
      </c>
      <c r="E14" s="10">
        <v>1</v>
      </c>
      <c r="F14" s="11"/>
    </row>
    <row r="15" ht="69" customHeight="1" spans="1:6">
      <c r="A15" s="8">
        <v>12</v>
      </c>
      <c r="B15" s="17"/>
      <c r="C15" s="19" t="s">
        <v>37</v>
      </c>
      <c r="D15" s="18" t="s">
        <v>38</v>
      </c>
      <c r="E15" s="10">
        <v>3</v>
      </c>
      <c r="F15" s="20" t="s">
        <v>39</v>
      </c>
    </row>
    <row r="16" ht="63" customHeight="1" spans="1:6">
      <c r="A16" s="8">
        <v>13</v>
      </c>
      <c r="B16" s="17"/>
      <c r="C16" s="21"/>
      <c r="D16" s="13" t="s">
        <v>40</v>
      </c>
      <c r="E16" s="10">
        <v>3</v>
      </c>
      <c r="F16" s="20" t="s">
        <v>41</v>
      </c>
    </row>
    <row r="17" ht="20" customHeight="1" spans="1:6">
      <c r="A17" s="8">
        <v>14</v>
      </c>
      <c r="B17" s="17"/>
      <c r="C17" s="21"/>
      <c r="D17" s="13" t="s">
        <v>42</v>
      </c>
      <c r="E17" s="22">
        <v>2</v>
      </c>
      <c r="F17" s="23" t="s">
        <v>43</v>
      </c>
    </row>
    <row r="18" ht="28" customHeight="1" spans="1:6">
      <c r="A18" s="8">
        <v>15</v>
      </c>
      <c r="B18" s="17"/>
      <c r="C18" s="21"/>
      <c r="D18" s="13" t="s">
        <v>44</v>
      </c>
      <c r="E18" s="10">
        <v>2</v>
      </c>
      <c r="F18" s="11" t="s">
        <v>45</v>
      </c>
    </row>
    <row r="19" ht="23" customHeight="1" spans="1:6">
      <c r="A19" s="8">
        <v>16</v>
      </c>
      <c r="B19" s="17"/>
      <c r="C19" s="21"/>
      <c r="D19" s="13" t="s">
        <v>46</v>
      </c>
      <c r="E19" s="10">
        <v>2</v>
      </c>
      <c r="F19" s="11" t="s">
        <v>45</v>
      </c>
    </row>
    <row r="20" ht="22" customHeight="1" spans="1:6">
      <c r="A20" s="8">
        <v>17</v>
      </c>
      <c r="B20" s="17"/>
      <c r="C20" s="21"/>
      <c r="D20" s="13" t="s">
        <v>47</v>
      </c>
      <c r="E20" s="10">
        <v>2</v>
      </c>
      <c r="F20" s="11" t="s">
        <v>45</v>
      </c>
    </row>
    <row r="21" ht="26" customHeight="1" spans="1:6">
      <c r="A21" s="8">
        <v>18</v>
      </c>
      <c r="B21" s="17"/>
      <c r="C21" s="21"/>
      <c r="D21" s="13" t="s">
        <v>48</v>
      </c>
      <c r="E21" s="10">
        <v>2</v>
      </c>
      <c r="F21" s="11" t="s">
        <v>49</v>
      </c>
    </row>
    <row r="22" ht="21" customHeight="1" spans="1:6">
      <c r="A22" s="8">
        <v>19</v>
      </c>
      <c r="B22" s="17"/>
      <c r="C22" s="21"/>
      <c r="D22" s="13" t="s">
        <v>50</v>
      </c>
      <c r="E22" s="10">
        <v>1</v>
      </c>
      <c r="F22" s="11" t="s">
        <v>45</v>
      </c>
    </row>
    <row r="23" ht="28" customHeight="1" spans="1:6">
      <c r="A23" s="8">
        <v>20</v>
      </c>
      <c r="B23" s="17"/>
      <c r="C23" s="21"/>
      <c r="D23" s="11" t="s">
        <v>51</v>
      </c>
      <c r="E23" s="10">
        <v>2</v>
      </c>
      <c r="F23" s="11" t="s">
        <v>45</v>
      </c>
    </row>
    <row r="24" ht="50" customHeight="1" spans="1:6">
      <c r="A24" s="8">
        <v>21</v>
      </c>
      <c r="B24" s="17"/>
      <c r="C24" s="8"/>
      <c r="D24" s="11" t="s">
        <v>52</v>
      </c>
      <c r="E24" s="10">
        <v>2</v>
      </c>
      <c r="F24" s="11"/>
    </row>
    <row r="25" ht="22" customHeight="1" spans="1:6">
      <c r="A25" s="8">
        <v>22</v>
      </c>
      <c r="B25" s="17"/>
      <c r="C25" s="21" t="s">
        <v>53</v>
      </c>
      <c r="D25" s="13" t="s">
        <v>54</v>
      </c>
      <c r="E25" s="10">
        <v>1</v>
      </c>
      <c r="F25" s="11" t="s">
        <v>45</v>
      </c>
    </row>
    <row r="26" ht="20" customHeight="1" spans="1:6">
      <c r="A26" s="8">
        <v>23</v>
      </c>
      <c r="B26" s="17"/>
      <c r="C26" s="21"/>
      <c r="D26" s="13" t="s">
        <v>55</v>
      </c>
      <c r="E26" s="10">
        <v>1</v>
      </c>
      <c r="F26" s="11"/>
    </row>
    <row r="27" ht="61" customHeight="1" spans="1:6">
      <c r="A27" s="8">
        <v>24</v>
      </c>
      <c r="B27" s="17"/>
      <c r="C27" s="21"/>
      <c r="D27" s="13" t="s">
        <v>56</v>
      </c>
      <c r="E27" s="10">
        <v>2</v>
      </c>
      <c r="F27" s="11" t="s">
        <v>45</v>
      </c>
    </row>
    <row r="28" ht="54" customHeight="1" spans="1:6">
      <c r="A28" s="8">
        <v>25</v>
      </c>
      <c r="B28" s="17"/>
      <c r="C28" s="21"/>
      <c r="D28" s="13" t="s">
        <v>57</v>
      </c>
      <c r="E28" s="10">
        <v>0.5</v>
      </c>
      <c r="F28" s="11" t="s">
        <v>58</v>
      </c>
    </row>
    <row r="29" ht="29" customHeight="1" spans="1:6">
      <c r="A29" s="8">
        <v>26</v>
      </c>
      <c r="B29" s="17"/>
      <c r="C29" s="21"/>
      <c r="D29" s="13" t="s">
        <v>59</v>
      </c>
      <c r="E29" s="10">
        <v>1</v>
      </c>
      <c r="F29" s="11"/>
    </row>
    <row r="30" ht="20" customHeight="1" spans="1:6">
      <c r="A30" s="8">
        <v>27</v>
      </c>
      <c r="B30" s="17"/>
      <c r="C30" s="21"/>
      <c r="D30" s="13" t="s">
        <v>60</v>
      </c>
      <c r="E30" s="10">
        <v>1</v>
      </c>
      <c r="F30" s="11"/>
    </row>
    <row r="31" ht="31" customHeight="1" spans="1:6">
      <c r="A31" s="8">
        <v>28</v>
      </c>
      <c r="B31" s="17"/>
      <c r="C31" s="21"/>
      <c r="D31" s="13" t="s">
        <v>61</v>
      </c>
      <c r="E31" s="10">
        <v>3</v>
      </c>
      <c r="F31" s="11" t="s">
        <v>62</v>
      </c>
    </row>
    <row r="32" ht="60" customHeight="1" spans="1:6">
      <c r="A32" s="8">
        <v>29</v>
      </c>
      <c r="B32" s="17"/>
      <c r="C32" s="21"/>
      <c r="D32" s="13" t="s">
        <v>63</v>
      </c>
      <c r="E32" s="10">
        <v>3</v>
      </c>
      <c r="F32" s="11" t="s">
        <v>64</v>
      </c>
    </row>
    <row r="33" ht="24" customHeight="1" spans="1:6">
      <c r="A33" s="8">
        <v>30</v>
      </c>
      <c r="B33" s="17"/>
      <c r="C33" s="21"/>
      <c r="D33" s="11" t="s">
        <v>65</v>
      </c>
      <c r="E33" s="10">
        <v>2</v>
      </c>
      <c r="F33" s="14" t="s">
        <v>66</v>
      </c>
    </row>
    <row r="34" ht="32" customHeight="1" spans="1:6">
      <c r="A34" s="8">
        <v>31</v>
      </c>
      <c r="B34" s="17"/>
      <c r="C34" s="8"/>
      <c r="D34" s="24" t="s">
        <v>67</v>
      </c>
      <c r="E34" s="10">
        <v>1</v>
      </c>
      <c r="F34" s="11"/>
    </row>
    <row r="35" ht="23" customHeight="1" spans="1:6">
      <c r="A35" s="8">
        <v>32</v>
      </c>
      <c r="B35" s="25"/>
      <c r="C35" s="26"/>
      <c r="D35" s="10" t="s">
        <v>68</v>
      </c>
      <c r="E35" s="10">
        <f>SUM(E10:E34)</f>
        <v>50</v>
      </c>
      <c r="F35" s="11"/>
    </row>
    <row r="36" ht="22" customHeight="1" spans="1:6">
      <c r="A36" s="8">
        <v>33</v>
      </c>
      <c r="B36" s="27" t="s">
        <v>69</v>
      </c>
      <c r="C36" s="28" t="s">
        <v>70</v>
      </c>
      <c r="D36" s="13" t="s">
        <v>71</v>
      </c>
      <c r="E36" s="10">
        <v>25</v>
      </c>
      <c r="F36" s="11" t="s">
        <v>72</v>
      </c>
    </row>
    <row r="37" ht="22" customHeight="1" spans="1:6">
      <c r="A37" s="8">
        <v>34</v>
      </c>
      <c r="B37" s="29"/>
      <c r="C37" s="26"/>
      <c r="D37" s="13" t="s">
        <v>73</v>
      </c>
      <c r="E37" s="10"/>
      <c r="F37" s="11"/>
    </row>
    <row r="38" ht="22" customHeight="1" spans="1:6">
      <c r="A38" s="8">
        <v>35</v>
      </c>
      <c r="B38" s="29"/>
      <c r="C38" s="26"/>
      <c r="D38" s="13" t="s">
        <v>74</v>
      </c>
      <c r="E38" s="10"/>
      <c r="F38" s="11"/>
    </row>
    <row r="39" ht="22" customHeight="1" spans="1:6">
      <c r="A39" s="8">
        <v>36</v>
      </c>
      <c r="B39" s="29"/>
      <c r="C39" s="26"/>
      <c r="D39" s="13" t="s">
        <v>75</v>
      </c>
      <c r="E39" s="10"/>
      <c r="F39" s="11"/>
    </row>
    <row r="40" ht="22" customHeight="1" spans="1:6">
      <c r="A40" s="8">
        <v>37</v>
      </c>
      <c r="B40" s="29"/>
      <c r="C40" s="26"/>
      <c r="D40" s="13" t="s">
        <v>76</v>
      </c>
      <c r="E40" s="10"/>
      <c r="F40" s="11"/>
    </row>
    <row r="41" ht="22" customHeight="1" spans="1:6">
      <c r="A41" s="8">
        <v>38</v>
      </c>
      <c r="B41" s="29"/>
      <c r="C41" s="26"/>
      <c r="D41" s="13" t="s">
        <v>77</v>
      </c>
      <c r="E41" s="10"/>
      <c r="F41" s="11"/>
    </row>
    <row r="42" ht="22" customHeight="1" spans="1:6">
      <c r="A42" s="8">
        <v>39</v>
      </c>
      <c r="B42" s="29"/>
      <c r="C42" s="26"/>
      <c r="D42" s="13" t="s">
        <v>78</v>
      </c>
      <c r="E42" s="10"/>
      <c r="F42" s="11"/>
    </row>
    <row r="43" ht="22" customHeight="1" spans="1:6">
      <c r="A43" s="8">
        <v>40</v>
      </c>
      <c r="B43" s="29"/>
      <c r="C43" s="26"/>
      <c r="D43" s="13" t="s">
        <v>79</v>
      </c>
      <c r="E43" s="10"/>
      <c r="F43" s="11"/>
    </row>
    <row r="44" ht="31" customHeight="1" spans="1:6">
      <c r="A44" s="8">
        <v>41</v>
      </c>
      <c r="B44" s="29"/>
      <c r="C44" s="26"/>
      <c r="D44" s="13" t="s">
        <v>80</v>
      </c>
      <c r="E44" s="10"/>
      <c r="F44" s="11"/>
    </row>
    <row r="45" ht="31" customHeight="1" spans="1:6">
      <c r="A45" s="8">
        <v>42</v>
      </c>
      <c r="B45" s="29"/>
      <c r="C45" s="26"/>
      <c r="D45" s="13" t="s">
        <v>81</v>
      </c>
      <c r="E45" s="10"/>
      <c r="F45" s="11"/>
    </row>
    <row r="46" ht="32" customHeight="1" spans="1:6">
      <c r="A46" s="8">
        <v>43</v>
      </c>
      <c r="B46" s="29"/>
      <c r="C46" s="10"/>
      <c r="D46" s="13" t="s">
        <v>82</v>
      </c>
      <c r="E46" s="10"/>
      <c r="F46" s="11"/>
    </row>
    <row r="47" ht="20" customHeight="1" spans="1:6">
      <c r="A47" s="8">
        <v>44</v>
      </c>
      <c r="B47" s="30"/>
      <c r="C47" s="10"/>
      <c r="D47" s="10" t="s">
        <v>68</v>
      </c>
      <c r="E47" s="10">
        <v>25</v>
      </c>
      <c r="F47" s="11"/>
    </row>
    <row r="48" ht="22" customHeight="1" spans="1:6">
      <c r="A48" s="8">
        <v>45</v>
      </c>
      <c r="B48" s="31" t="s">
        <v>83</v>
      </c>
      <c r="C48" s="32" t="s">
        <v>84</v>
      </c>
      <c r="D48" s="33" t="s">
        <v>85</v>
      </c>
      <c r="E48" s="19"/>
      <c r="F48" s="14" t="s">
        <v>86</v>
      </c>
    </row>
    <row r="49" ht="22" customHeight="1" spans="1:6">
      <c r="A49" s="8">
        <v>46</v>
      </c>
      <c r="B49" s="34"/>
      <c r="C49" s="32"/>
      <c r="D49" s="35" t="s">
        <v>87</v>
      </c>
      <c r="E49" s="21"/>
      <c r="F49" s="14"/>
    </row>
    <row r="50" ht="27" customHeight="1" spans="1:6">
      <c r="A50" s="8">
        <v>47</v>
      </c>
      <c r="B50" s="34"/>
      <c r="C50" s="32"/>
      <c r="D50" s="35" t="s">
        <v>88</v>
      </c>
      <c r="E50" s="21"/>
      <c r="F50" s="14"/>
    </row>
    <row r="51" ht="26" customHeight="1" spans="1:6">
      <c r="A51" s="8">
        <v>48</v>
      </c>
      <c r="B51" s="34"/>
      <c r="C51" s="32"/>
      <c r="D51" s="35" t="s">
        <v>89</v>
      </c>
      <c r="E51" s="21"/>
      <c r="F51" s="14"/>
    </row>
    <row r="52" ht="40" customHeight="1" spans="1:6">
      <c r="A52" s="8">
        <v>49</v>
      </c>
      <c r="B52" s="34"/>
      <c r="C52" s="32"/>
      <c r="D52" s="36" t="s">
        <v>90</v>
      </c>
      <c r="E52" s="21"/>
      <c r="F52" s="14"/>
    </row>
    <row r="53" ht="22" customHeight="1" spans="1:6">
      <c r="A53" s="8">
        <v>50</v>
      </c>
      <c r="B53" s="34"/>
      <c r="C53" s="32"/>
      <c r="D53" s="36" t="s">
        <v>91</v>
      </c>
      <c r="E53" s="21"/>
      <c r="F53" s="14"/>
    </row>
    <row r="54" ht="22" customHeight="1" spans="1:6">
      <c r="A54" s="8">
        <v>51</v>
      </c>
      <c r="B54" s="34"/>
      <c r="C54" s="32"/>
      <c r="D54" s="36" t="s">
        <v>92</v>
      </c>
      <c r="E54" s="21"/>
      <c r="F54" s="14"/>
    </row>
    <row r="55" ht="22" customHeight="1" spans="1:6">
      <c r="A55" s="8">
        <v>52</v>
      </c>
      <c r="B55" s="34"/>
      <c r="C55" s="32"/>
      <c r="D55" s="36" t="s">
        <v>93</v>
      </c>
      <c r="E55" s="21"/>
      <c r="F55" s="14"/>
    </row>
    <row r="56" ht="22" customHeight="1" spans="1:6">
      <c r="A56" s="8">
        <v>53</v>
      </c>
      <c r="B56" s="34"/>
      <c r="C56" s="32"/>
      <c r="D56" s="36" t="s">
        <v>94</v>
      </c>
      <c r="E56" s="21"/>
      <c r="F56" s="14"/>
    </row>
    <row r="57" ht="33" customHeight="1" spans="1:6">
      <c r="A57" s="8">
        <v>54</v>
      </c>
      <c r="B57" s="34"/>
      <c r="C57" s="32"/>
      <c r="D57" s="36" t="s">
        <v>95</v>
      </c>
      <c r="E57" s="8"/>
      <c r="F57" s="14"/>
    </row>
    <row r="58" ht="31" customHeight="1" spans="1:6">
      <c r="A58" s="8">
        <v>55</v>
      </c>
      <c r="B58" s="34"/>
      <c r="C58" s="26" t="s">
        <v>96</v>
      </c>
      <c r="D58" s="13" t="s">
        <v>97</v>
      </c>
      <c r="E58" s="26"/>
      <c r="F58" s="20" t="s">
        <v>98</v>
      </c>
    </row>
    <row r="59" ht="24" customHeight="1" spans="1:6">
      <c r="A59" s="8">
        <v>56</v>
      </c>
      <c r="B59" s="34"/>
      <c r="C59" s="26"/>
      <c r="D59" s="13" t="s">
        <v>99</v>
      </c>
      <c r="E59" s="26"/>
      <c r="F59" s="37"/>
    </row>
    <row r="60" ht="24" customHeight="1" spans="1:6">
      <c r="A60" s="8">
        <v>57</v>
      </c>
      <c r="B60" s="34"/>
      <c r="C60" s="26"/>
      <c r="D60" s="13" t="s">
        <v>100</v>
      </c>
      <c r="E60" s="26"/>
      <c r="F60" s="37"/>
    </row>
    <row r="61" ht="31" customHeight="1" spans="1:6">
      <c r="A61" s="8">
        <v>58</v>
      </c>
      <c r="B61" s="34"/>
      <c r="C61" s="26"/>
      <c r="D61" s="13" t="s">
        <v>101</v>
      </c>
      <c r="E61" s="26"/>
      <c r="F61" s="37"/>
    </row>
    <row r="62" ht="21" customHeight="1" spans="1:6">
      <c r="A62" s="8">
        <v>59</v>
      </c>
      <c r="B62" s="34"/>
      <c r="C62" s="26"/>
      <c r="D62" s="13" t="s">
        <v>102</v>
      </c>
      <c r="E62" s="26"/>
      <c r="F62" s="37"/>
    </row>
    <row r="63" ht="21" customHeight="1" spans="1:6">
      <c r="A63" s="8">
        <v>60</v>
      </c>
      <c r="B63" s="34"/>
      <c r="C63" s="26"/>
      <c r="D63" s="13" t="s">
        <v>103</v>
      </c>
      <c r="E63" s="26"/>
      <c r="F63" s="37"/>
    </row>
    <row r="64" ht="33" customHeight="1" spans="1:6">
      <c r="A64" s="8">
        <v>61</v>
      </c>
      <c r="B64" s="34"/>
      <c r="C64" s="26"/>
      <c r="D64" s="13" t="s">
        <v>104</v>
      </c>
      <c r="E64" s="26"/>
      <c r="F64" s="37"/>
    </row>
    <row r="65" ht="21" customHeight="1" spans="1:6">
      <c r="A65" s="8">
        <v>62</v>
      </c>
      <c r="B65" s="30"/>
      <c r="C65" s="10"/>
      <c r="D65" s="13" t="s">
        <v>105</v>
      </c>
      <c r="E65" s="10"/>
      <c r="F65" s="38"/>
    </row>
    <row r="66" ht="31" customHeight="1" spans="1:6">
      <c r="A66" s="8">
        <v>63</v>
      </c>
      <c r="B66" s="10"/>
      <c r="C66" s="10"/>
      <c r="D66" s="10" t="s">
        <v>106</v>
      </c>
      <c r="E66" s="10">
        <f>E4+E9+E35+E47</f>
        <v>135</v>
      </c>
      <c r="F66" s="11"/>
    </row>
    <row r="67" ht="23" customHeight="1" spans="1:6">
      <c r="A67" s="39"/>
      <c r="B67" s="39"/>
      <c r="C67" s="39"/>
      <c r="D67" s="39"/>
      <c r="E67" s="39"/>
      <c r="F67" s="40"/>
    </row>
    <row r="68" s="1" customFormat="1" spans="1:6">
      <c r="A68" s="41" t="s">
        <v>107</v>
      </c>
      <c r="B68" s="41"/>
      <c r="C68" s="42"/>
      <c r="D68" s="42"/>
      <c r="E68" s="42"/>
      <c r="F68" s="42"/>
    </row>
    <row r="69" s="1" customFormat="1" ht="18" customHeight="1" spans="1:6">
      <c r="A69" s="43" t="s">
        <v>108</v>
      </c>
      <c r="B69" s="43"/>
      <c r="C69" s="43"/>
      <c r="D69" s="43"/>
      <c r="E69" s="43"/>
      <c r="F69" s="43"/>
    </row>
    <row r="70" s="1" customFormat="1" ht="18" customHeight="1" spans="1:6">
      <c r="A70" s="43" t="s">
        <v>109</v>
      </c>
      <c r="B70" s="43"/>
      <c r="C70" s="43"/>
      <c r="D70" s="43"/>
      <c r="E70" s="43"/>
      <c r="F70" s="43"/>
    </row>
    <row r="71" s="1" customFormat="1" ht="18" customHeight="1" spans="1:6">
      <c r="A71" s="43" t="s">
        <v>110</v>
      </c>
      <c r="B71" s="43"/>
      <c r="C71" s="43"/>
      <c r="D71" s="43"/>
      <c r="E71" s="43"/>
      <c r="F71" s="43"/>
    </row>
    <row r="72" s="1" customFormat="1" ht="63" customHeight="1" spans="1:6">
      <c r="A72" s="43" t="s">
        <v>111</v>
      </c>
      <c r="B72" s="43"/>
      <c r="C72" s="43"/>
      <c r="D72" s="43"/>
      <c r="E72" s="43"/>
      <c r="F72" s="43"/>
    </row>
    <row r="73" s="1" customFormat="1" ht="29" customHeight="1" spans="1:6">
      <c r="A73" s="43" t="s">
        <v>112</v>
      </c>
      <c r="B73" s="43"/>
      <c r="C73" s="43"/>
      <c r="D73" s="43"/>
      <c r="E73" s="43"/>
      <c r="F73" s="43"/>
    </row>
    <row r="74" s="1" customFormat="1" ht="29" customHeight="1" spans="1:6">
      <c r="A74" s="43" t="s">
        <v>113</v>
      </c>
      <c r="B74" s="43"/>
      <c r="C74" s="43"/>
      <c r="D74" s="43"/>
      <c r="E74" s="43"/>
      <c r="F74" s="43"/>
    </row>
    <row r="75" s="1" customFormat="1" ht="18" customHeight="1" spans="1:6">
      <c r="A75" s="43" t="s">
        <v>114</v>
      </c>
      <c r="B75" s="43"/>
      <c r="C75" s="43"/>
      <c r="D75" s="43"/>
      <c r="E75" s="43"/>
      <c r="F75" s="43"/>
    </row>
    <row r="76" spans="4:5">
      <c r="D76" s="1"/>
      <c r="E76" s="1"/>
    </row>
    <row r="77" spans="4:5">
      <c r="D77" s="1"/>
      <c r="E77" s="1"/>
    </row>
  </sheetData>
  <mergeCells count="28">
    <mergeCell ref="A2:F2"/>
    <mergeCell ref="A68:B68"/>
    <mergeCell ref="A69:F69"/>
    <mergeCell ref="A70:F70"/>
    <mergeCell ref="A71:F71"/>
    <mergeCell ref="A72:F72"/>
    <mergeCell ref="A73:F73"/>
    <mergeCell ref="A74:F74"/>
    <mergeCell ref="A75:F75"/>
    <mergeCell ref="A76:F76"/>
    <mergeCell ref="A77:F77"/>
    <mergeCell ref="B5:B9"/>
    <mergeCell ref="B10:B35"/>
    <mergeCell ref="B36:B47"/>
    <mergeCell ref="B48:B65"/>
    <mergeCell ref="C15:C24"/>
    <mergeCell ref="C25:C34"/>
    <mergeCell ref="C36:C46"/>
    <mergeCell ref="C48:C57"/>
    <mergeCell ref="C58:C65"/>
    <mergeCell ref="E36:E46"/>
    <mergeCell ref="E48:E57"/>
    <mergeCell ref="E58:E65"/>
    <mergeCell ref="F5:F6"/>
    <mergeCell ref="F33:F34"/>
    <mergeCell ref="F36:F46"/>
    <mergeCell ref="F48:F57"/>
    <mergeCell ref="F58:F65"/>
  </mergeCells>
  <printOptions horizontalCentered="1"/>
  <pageMargins left="0.196527777777778" right="0.161111111111111" top="0.354166666666667" bottom="0.2125" header="0.5" footer="0.354166666666667"/>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张梅</dc:creator>
  <cp:lastModifiedBy>傅唯</cp:lastModifiedBy>
  <dcterms:created xsi:type="dcterms:W3CDTF">2024-03-21T01:17:00Z</dcterms:created>
  <dcterms:modified xsi:type="dcterms:W3CDTF">2024-12-09T07:18:45Z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1373E83CF6C244AE9160B10A77450E17</vt:lpwstr>
  </property>
  <property fmtid="{D5CDD505-2E9C-101B-9397-08002B2CF9AE}" pid="3" name="KSOProductBuildVer">
    <vt:lpwstr>2052-11.8.2.12085</vt:lpwstr>
  </property>
</Properties>
</file>